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2\Тримесечни отчети\OTCHET-ІІ-2022-6502\Задължителни справки\"/>
    </mc:Choice>
  </mc:AlternateContent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J62" i="1" s="1"/>
  <c r="C62" i="1"/>
  <c r="F59" i="1"/>
  <c r="E59" i="1"/>
  <c r="D59" i="1"/>
  <c r="J59" i="1" s="1"/>
  <c r="C59" i="1"/>
  <c r="F56" i="1"/>
  <c r="J56" i="1" s="1"/>
  <c r="E56" i="1"/>
  <c r="I56" i="1" s="1"/>
  <c r="D56" i="1"/>
  <c r="C56" i="1"/>
  <c r="F53" i="1"/>
  <c r="E53" i="1"/>
  <c r="D53" i="1"/>
  <c r="J53" i="1" s="1"/>
  <c r="C53" i="1"/>
  <c r="F50" i="1"/>
  <c r="E50" i="1"/>
  <c r="D50" i="1"/>
  <c r="J50" i="1" s="1"/>
  <c r="C50" i="1"/>
  <c r="F47" i="1"/>
  <c r="E47" i="1"/>
  <c r="D47" i="1"/>
  <c r="J47" i="1"/>
  <c r="C47" i="1"/>
  <c r="I47" i="1" s="1"/>
  <c r="F44" i="1"/>
  <c r="E44" i="1"/>
  <c r="I44" i="1" s="1"/>
  <c r="D44" i="1"/>
  <c r="J44" i="1" s="1"/>
  <c r="C44" i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41" i="1"/>
  <c r="I53" i="1"/>
  <c r="I59" i="1"/>
  <c r="I65" i="1"/>
  <c r="J14" i="1"/>
  <c r="G70" i="1"/>
  <c r="J27" i="1"/>
  <c r="C25" i="1"/>
  <c r="I25" i="1" s="1"/>
  <c r="D25" i="1"/>
  <c r="J25" i="1" s="1"/>
  <c r="J10" i="1"/>
  <c r="D36" i="1"/>
  <c r="D6" i="1" s="1"/>
  <c r="F70" i="1" l="1"/>
  <c r="I50" i="1"/>
  <c r="C70" i="1"/>
  <c r="E34" i="1"/>
  <c r="E36" i="1" s="1"/>
  <c r="E6" i="1" s="1"/>
  <c r="C34" i="1"/>
  <c r="I10" i="1"/>
  <c r="D70" i="1"/>
  <c r="J70" i="1" s="1"/>
  <c r="E70" i="1"/>
  <c r="J34" i="1"/>
  <c r="J36" i="1" s="1"/>
  <c r="J6" i="1" s="1"/>
  <c r="I70" i="1" l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<sst xmlns="http://schemas.openxmlformats.org/spreadsheetml/2006/main" count="417" uniqueCount="383">
  <si>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</si>
  <si>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</si>
  <si>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</si>
  <si>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</si>
  <si>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</si>
  <si>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</si>
  <si>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</si>
  <si>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</si>
  <si>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</si>
  <si>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</si>
  <si>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</si>
  <si>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</si>
  <si>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</si>
  <si>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</si>
  <si>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</si>
  <si>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</si>
  <si>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</si>
  <si>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</si>
  <si>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</si>
  <si>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</si>
  <si>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</si>
  <si>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</si>
  <si>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</si>
  <si>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</si>
  <si>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</si>
  <si>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</si>
  <si>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</si>
  <si>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</si>
  <si>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</si>
  <si>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</si>
  <si>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</si>
  <si>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</si>
  <si>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</si>
  <si>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</si>
  <si>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</si>
  <si>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</si>
  <si>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</si>
  <si>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</si>
  <si>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</si>
  <si>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</si>
  <si>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</si>
  <si>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</si>
  <si>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</si>
  <si>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</si>
  <si>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</si>
  <si>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</si>
  <si>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</si>
  <si>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</si>
  <si>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</si>
  <si>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</si>
  <si>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</si>
  <si>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</si>
  <si>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</si>
  <si>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</si>
  <si>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</si>
  <si>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</si>
  <si>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</si>
  <si>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</si>
  <si>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</si>
  <si>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</si>
  <si>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</si>
  <si>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</si>
  <si>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</si>
  <si>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</si>
  <si>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</si>
  <si>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</si>
  <si>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</si>
  <si>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</si>
  <si>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</si>
  <si>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</si>
  <si>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</si>
  <si>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</si>
  <si>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</si>
  <si>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</si>
  <si>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</si>
  <si>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</si>
  <si>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</si>
  <si>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</si>
  <si>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</si>
  <si>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</si>
  <si>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</si>
  <si>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</si>
  <si>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</si>
  <si>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</si>
  <si>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</si>
  <si>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</si>
  <si>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</si>
  <si>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</si>
  <si>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</si>
  <si>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</si>
  <si>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</si>
  <si>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</si>
  <si>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</si>
  <si>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</si>
  <si>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</si>
  <si>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</si>
  <si>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</si>
  <si>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</si>
  <si>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</si>
  <si>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</si>
  <si>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</si>
  <si>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</si>
  <si>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</si>
  <si>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</si>
  <si>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</si>
  <si>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</si>
  <si>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</si>
  <si>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</si>
  <si>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</si>
  <si>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</si>
  <si>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</si>
  <si>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</si>
  <si>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</si>
  <si>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</si>
  <si>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</si>
  <si>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</si>
  <si>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</si>
  <si>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</si>
  <si>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</si>
  <si>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</si>
  <si>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</si>
  <si>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</si>
  <si>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</si>
  <si>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</si>
  <si>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</si>
  <si>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</si>
  <si>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</si>
  <si>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</si>
  <si>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</si>
  <si>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</si>
  <si>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</si>
  <si>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</si>
  <si>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</si>
  <si>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</si>
  <si>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</si>
  <si>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</si>
  <si>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</si>
  <si>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</si>
  <si>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</si>
  <si>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</si>
  <si>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</si>
  <si>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</si>
  <si>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</si>
  <si>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</si>
  <si>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</si>
  <si>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</si>
  <si>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</si>
  <si>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</si>
  <si>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</si>
  <si>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</si>
  <si>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</si>
  <si>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</si>
  <si>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</si>
  <si>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</si>
  <si>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</si>
  <si>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</si>
  <si>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</si>
  <si>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</si>
  <si>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</si>
  <si>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</si>
  <si>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</si>
  <si>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</si>
  <si>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</si>
  <si>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</si>
  <si>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</si>
  <si>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</si>
  <si>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</si>
  <si>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</si>
  <si>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</si>
  <si>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</si>
  <si>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</si>
  <si>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</si>
  <si>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</si>
  <si>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</si>
  <si>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</si>
  <si>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</si>
  <si>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</si>
  <si>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</si>
  <si>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</si>
  <si>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</si>
  <si>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</si>
  <si>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</si>
  <si>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</si>
  <si>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</si>
  <si>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</si>
  <si>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</si>
  <si>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</si>
  <si>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</si>
  <si>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</si>
  <si>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</si>
  <si>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</si>
  <si>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</si>
  <si>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</si>
  <si>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</si>
  <si>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</si>
  <si>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</si>
  <si>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</si>
  <si>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</si>
  <si>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</si>
  <si>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</si>
  <si>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</si>
  <si>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</si>
  <si>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</si>
  <si>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</si>
  <si>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</si>
  <si>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</si>
  <si>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</si>
  <si>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</si>
  <si>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</si>
  <si>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</si>
  <si>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</si>
  <si>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</si>
  <si>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</si>
  <si>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</si>
  <si>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</si>
  <si>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</si>
  <si>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</si>
  <si>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</si>
  <si>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</si>
  <si>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</si>
  <si>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</si>
  <si>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</si>
  <si>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</si>
  <si>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</si>
  <si>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</si>
  <si>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</si>
  <si>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</si>
  <si>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</si>
  <si>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</si>
  <si>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</si>
  <si>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</si>
  <si>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</si>
  <si>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</si>
  <si>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</si>
  <si>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</si>
  <si>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</si>
  <si>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</si>
  <si>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</si>
  <si>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</si>
  <si>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</si>
  <si>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</si>
  <si>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</si>
  <si>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</si>
  <si>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</si>
  <si>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</si>
  <si>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</si>
  <si>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</si>
  <si>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</si>
  <si>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</si>
  <si>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</si>
  <si>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</si>
  <si>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</si>
  <si>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</si>
  <si>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</si>
  <si>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</si>
  <si>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</si>
  <si>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</si>
  <si>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</si>
  <si>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</si>
  <si>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</si>
  <si>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</si>
  <si>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</si>
  <si>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</si>
  <si>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</si>
  <si>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</si>
  <si>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</si>
  <si>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</si>
  <si>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</si>
  <si>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</si>
  <si>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</si>
  <si>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</si>
  <si>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</si>
  <si>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</si>
  <si>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</si>
  <si>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</si>
  <si>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</si>
  <si>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</si>
  <si>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</si>
  <si>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</si>
  <si>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</si>
  <si>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</si>
  <si>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</si>
  <si>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</si>
  <si>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</si>
  <si>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</si>
  <si>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</si>
  <si>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</si>
  <si>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</si>
  <si>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</si>
  <si>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</si>
  <si>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</si>
  <si>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</si>
  <si>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</si>
  <si>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</si>
  <si>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</si>
  <si>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</si>
  <si>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</si>
  <si>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</si>
  <si>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</si>
  <si>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</si>
  <si>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</si>
  <si>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</si>
  <si>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</si>
  <si>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</si>
  <si>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</si>
  <si>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</si>
  <si>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</si>
  <si>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</si>
  <si>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</si>
  <si>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</si>
  <si>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</si>
  <si>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</si>
  <si>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</si>
  <si>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</si>
  <si>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</si>
  <si>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</si>
  <si>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</si>
  <si>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</si>
  <si>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</si>
  <si>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</si>
  <si>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</si>
  <si>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</si>
  <si>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</si>
  <si>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</si>
  <si>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</si>
  <si>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</si>
  <si>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</si>
  <si>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</si>
  <si>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</si>
  <si>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</si>
  <si>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</si>
  <si>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</si>
  <si>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</si>
  <si>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</si>
  <si>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</si>
  <si>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</si>
  <si>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</si>
  <si>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</si>
  <si>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</si>
  <si>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</si>
  <si>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</si>
  <si>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</si>
  <si>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</si>
  <si>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</si>
  <si>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</si>
  <si>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</si>
  <si>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</si>
  <si>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</si>
  <si>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</si>
  <si>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</si>
  <si>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</si>
  <si>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</si>
  <si>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</si>
  <si>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</si>
  <si>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</si>
  <si>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</si>
  <si>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</si>
  <si>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</si>
  <si>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</si>
  <si>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</si>
  <si>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</si>
  <si>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</si>
  <si>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</si>
  <si>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</si>
  <si>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</si>
  <si>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</si>
  <si>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VII. Наличности от възстановени отчисления от РИОСВ, съгласно §58 от ПЗР на ЗИД на ДОПК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</si>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</sst>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3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377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378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373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379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369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370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376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371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55" zoomScaleNormal="55" workbookViewId="0">
      <selection activeCell="E55" sqref="E55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6502</v>
      </c>
      <c r="E2" s="148" t="s">
        <v>374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Гулянци</v>
      </c>
      <c r="E3" s="148" t="s">
        <v>375</v>
      </c>
      <c r="F3" s="147"/>
      <c r="G3" s="147"/>
      <c r="H3" s="147"/>
      <c r="I3" s="147"/>
      <c r="J3" s="147"/>
    </row>
    <row r="4" spans="1:11" ht="47.25">
      <c r="B4" s="4" t="s">
        <v>380</v>
      </c>
      <c r="C4" s="143">
        <v>44742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382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381</v>
      </c>
      <c r="C9" s="138">
        <v>1524785</v>
      </c>
      <c r="D9" s="139"/>
      <c r="E9" s="138">
        <v>1127896</v>
      </c>
      <c r="F9" s="140"/>
      <c r="G9" s="78">
        <v>0</v>
      </c>
      <c r="H9" s="79">
        <v>0</v>
      </c>
      <c r="I9" s="43">
        <f>+C9+E9</f>
        <v>2652681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340631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340631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339091</v>
      </c>
      <c r="F11" s="17"/>
      <c r="G11" s="149">
        <v>0</v>
      </c>
      <c r="H11" s="150">
        <v>0</v>
      </c>
      <c r="I11" s="21">
        <f t="shared" si="0"/>
        <v>339091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>
        <v>12063</v>
      </c>
      <c r="F12" s="17"/>
      <c r="G12" s="149">
        <v>0</v>
      </c>
      <c r="H12" s="150">
        <v>0</v>
      </c>
      <c r="I12" s="21">
        <f t="shared" si="0"/>
        <v>12063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>
        <v>1540</v>
      </c>
      <c r="F13" s="17"/>
      <c r="G13" s="149">
        <v>0</v>
      </c>
      <c r="H13" s="150">
        <v>0</v>
      </c>
      <c r="I13" s="25">
        <f t="shared" si="0"/>
        <v>1540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1287451</v>
      </c>
      <c r="D14" s="13">
        <f>+D15+D17+D18+D19+D16</f>
        <v>0</v>
      </c>
      <c r="E14" s="12">
        <f>+E15+E17+E18+E19+E16</f>
        <v>387280</v>
      </c>
      <c r="F14" s="14">
        <f>+F15+F17+F18+F19+F16</f>
        <v>0</v>
      </c>
      <c r="G14" s="72">
        <v>0</v>
      </c>
      <c r="H14" s="73">
        <v>0</v>
      </c>
      <c r="I14" s="12">
        <f t="shared" si="0"/>
        <v>1674731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1287451</v>
      </c>
      <c r="D15" s="17"/>
      <c r="E15" s="16"/>
      <c r="F15" s="17"/>
      <c r="G15" s="149">
        <v>0</v>
      </c>
      <c r="H15" s="150">
        <v>0</v>
      </c>
      <c r="I15" s="18">
        <f t="shared" si="0"/>
        <v>1287451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>
        <v>322555</v>
      </c>
      <c r="F16" s="17"/>
      <c r="G16" s="149">
        <v>0</v>
      </c>
      <c r="H16" s="150">
        <v>0</v>
      </c>
      <c r="I16" s="21">
        <f t="shared" si="0"/>
        <v>322555</v>
      </c>
      <c r="J16" s="22">
        <f t="shared" si="1"/>
        <v>0</v>
      </c>
    </row>
    <row r="17" spans="1:10" ht="31.5">
      <c r="A17" s="1">
        <v>2300</v>
      </c>
      <c r="B17" s="28" t="s">
        <v>14</v>
      </c>
      <c r="C17" s="16"/>
      <c r="D17" s="17"/>
      <c r="E17" s="16">
        <v>64725</v>
      </c>
      <c r="F17" s="17"/>
      <c r="G17" s="149">
        <v>0</v>
      </c>
      <c r="H17" s="150">
        <v>0</v>
      </c>
      <c r="I17" s="21">
        <f t="shared" si="0"/>
        <v>64725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/>
      <c r="D19" s="17"/>
      <c r="E19" s="16"/>
      <c r="F19" s="17"/>
      <c r="G19" s="149">
        <v>0</v>
      </c>
      <c r="H19" s="150">
        <v>0</v>
      </c>
      <c r="I19" s="25">
        <f t="shared" si="0"/>
        <v>0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14102</v>
      </c>
      <c r="D20" s="17"/>
      <c r="E20" s="16"/>
      <c r="F20" s="17"/>
      <c r="G20" s="149">
        <v>0</v>
      </c>
      <c r="H20" s="150">
        <v>0</v>
      </c>
      <c r="I20" s="12">
        <f t="shared" si="0"/>
        <v>14102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372</v>
      </c>
      <c r="C23" s="16"/>
      <c r="D23" s="17"/>
      <c r="E23" s="16"/>
      <c r="F23" s="17"/>
      <c r="G23" s="149">
        <v>0</v>
      </c>
      <c r="H23" s="150">
        <v>0</v>
      </c>
      <c r="I23" s="12">
        <f t="shared" ref="I23" si="2">+C23+E23</f>
        <v>0</v>
      </c>
      <c r="J23" s="13">
        <f t="shared" ref="J23" si="3">+D23+F23</f>
        <v>0</v>
      </c>
    </row>
    <row r="24" spans="1:10" ht="47.25">
      <c r="A24" s="1">
        <v>7000</v>
      </c>
      <c r="B24" s="11" t="s">
        <v>366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367</v>
      </c>
      <c r="C25" s="12">
        <f>+C26+C27+C33</f>
        <v>223232</v>
      </c>
      <c r="D25" s="13">
        <f>+D26+D27+D33</f>
        <v>0</v>
      </c>
      <c r="E25" s="12">
        <f>+E26+E27+E33</f>
        <v>399985</v>
      </c>
      <c r="F25" s="14">
        <f>+F26+F27+F33</f>
        <v>0</v>
      </c>
      <c r="G25" s="72">
        <v>0</v>
      </c>
      <c r="H25" s="73">
        <v>0</v>
      </c>
      <c r="I25" s="12">
        <f t="shared" si="0"/>
        <v>623217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>
        <v>146144</v>
      </c>
      <c r="F26" s="17"/>
      <c r="G26" s="149">
        <v>0</v>
      </c>
      <c r="H26" s="150">
        <v>0</v>
      </c>
      <c r="I26" s="31">
        <f t="shared" si="0"/>
        <v>146144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193887</v>
      </c>
      <c r="D27" s="13">
        <f>+D28+D29+D30+D31+D32</f>
        <v>0</v>
      </c>
      <c r="E27" s="12">
        <f>+E28+E29+E30+E31+E32</f>
        <v>212828</v>
      </c>
      <c r="F27" s="14">
        <f>+F28+F29+F30+F31+F32</f>
        <v>0</v>
      </c>
      <c r="G27" s="72">
        <v>0</v>
      </c>
      <c r="H27" s="73">
        <v>0</v>
      </c>
      <c r="I27" s="12">
        <f t="shared" si="0"/>
        <v>406715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193887</v>
      </c>
      <c r="D28" s="17"/>
      <c r="E28" s="16"/>
      <c r="F28" s="17"/>
      <c r="G28" s="149">
        <v>0</v>
      </c>
      <c r="H28" s="150">
        <v>0</v>
      </c>
      <c r="I28" s="35">
        <f t="shared" si="0"/>
        <v>193887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 ht="31.5">
      <c r="A30" s="1">
        <v>8230</v>
      </c>
      <c r="B30" s="28" t="s">
        <v>23</v>
      </c>
      <c r="C30" s="16"/>
      <c r="D30" s="17"/>
      <c r="E30" s="16">
        <v>78394</v>
      </c>
      <c r="F30" s="17"/>
      <c r="G30" s="149">
        <v>0</v>
      </c>
      <c r="H30" s="150">
        <v>0</v>
      </c>
      <c r="I30" s="37">
        <f t="shared" si="0"/>
        <v>78394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126034</v>
      </c>
      <c r="F31" s="17"/>
      <c r="G31" s="149">
        <v>0</v>
      </c>
      <c r="H31" s="150">
        <v>0</v>
      </c>
      <c r="I31" s="37">
        <f t="shared" si="0"/>
        <v>126034</v>
      </c>
      <c r="J31" s="38">
        <f t="shared" si="1"/>
        <v>0</v>
      </c>
    </row>
    <row r="32" spans="1:10">
      <c r="A32" s="1">
        <v>8250</v>
      </c>
      <c r="B32" s="28" t="s">
        <v>25</v>
      </c>
      <c r="C32" s="16"/>
      <c r="D32" s="17"/>
      <c r="E32" s="16">
        <v>8400</v>
      </c>
      <c r="F32" s="17"/>
      <c r="G32" s="149">
        <v>0</v>
      </c>
      <c r="H32" s="150">
        <v>0</v>
      </c>
      <c r="I32" s="37">
        <f t="shared" si="0"/>
        <v>8400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>
        <v>29345</v>
      </c>
      <c r="D33" s="17"/>
      <c r="E33" s="16">
        <v>41013</v>
      </c>
      <c r="F33" s="17"/>
      <c r="G33" s="149">
        <v>0</v>
      </c>
      <c r="H33" s="150">
        <v>0</v>
      </c>
      <c r="I33" s="40">
        <f t="shared" si="0"/>
        <v>70358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1524785</v>
      </c>
      <c r="D34" s="44">
        <f t="shared" ref="D34:F34" si="4">+D10+D14+D20+D21+D22+D23+D24+D25</f>
        <v>0</v>
      </c>
      <c r="E34" s="45">
        <f t="shared" si="4"/>
        <v>1127896</v>
      </c>
      <c r="F34" s="46">
        <f t="shared" si="4"/>
        <v>0</v>
      </c>
      <c r="G34" s="74">
        <v>0</v>
      </c>
      <c r="H34" s="75">
        <v>0</v>
      </c>
      <c r="I34" s="43">
        <f t="shared" si="0"/>
        <v>2652681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368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32.2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198602</v>
      </c>
      <c r="D41" s="59">
        <f t="shared" si="6"/>
        <v>0</v>
      </c>
      <c r="E41" s="58">
        <f t="shared" si="6"/>
        <v>428241</v>
      </c>
      <c r="F41" s="60">
        <f t="shared" si="6"/>
        <v>101022</v>
      </c>
      <c r="G41" s="58">
        <f t="shared" si="6"/>
        <v>0</v>
      </c>
      <c r="H41" s="60">
        <f t="shared" si="6"/>
        <v>0</v>
      </c>
      <c r="I41" s="58">
        <f>+C41+E41+G41</f>
        <v>626843</v>
      </c>
      <c r="J41" s="59">
        <f>+D41+F41+H41</f>
        <v>101022</v>
      </c>
    </row>
    <row r="42" spans="1:10">
      <c r="A42" s="1">
        <v>101</v>
      </c>
      <c r="B42" s="15" t="s">
        <v>294</v>
      </c>
      <c r="C42" s="16">
        <v>198602</v>
      </c>
      <c r="D42" s="17"/>
      <c r="E42" s="16">
        <v>363200</v>
      </c>
      <c r="F42" s="17">
        <v>35981</v>
      </c>
      <c r="G42" s="16"/>
      <c r="H42" s="17"/>
      <c r="I42" s="66">
        <f t="shared" ref="I42:I70" si="7">+C42+E42+G42</f>
        <v>561802</v>
      </c>
      <c r="J42" s="67">
        <f t="shared" ref="J42:J70" si="8">+D42+F42+H42</f>
        <v>35981</v>
      </c>
    </row>
    <row r="43" spans="1:10">
      <c r="A43" s="1">
        <v>102</v>
      </c>
      <c r="B43" s="20" t="s">
        <v>295</v>
      </c>
      <c r="C43" s="50"/>
      <c r="D43" s="51"/>
      <c r="E43" s="50">
        <v>65041</v>
      </c>
      <c r="F43" s="51">
        <v>65041</v>
      </c>
      <c r="G43" s="50"/>
      <c r="H43" s="51"/>
      <c r="I43" s="68">
        <f t="shared" si="7"/>
        <v>65041</v>
      </c>
      <c r="J43" s="69">
        <f t="shared" si="8"/>
        <v>65041</v>
      </c>
    </row>
    <row r="44" spans="1:10">
      <c r="A44" s="1">
        <v>200</v>
      </c>
      <c r="B44" s="57" t="s">
        <v>288</v>
      </c>
      <c r="C44" s="58">
        <f t="shared" ref="C44:H44" si="9">+C45+C46</f>
        <v>90067</v>
      </c>
      <c r="D44" s="59">
        <f t="shared" si="9"/>
        <v>0</v>
      </c>
      <c r="E44" s="58">
        <f t="shared" si="9"/>
        <v>18250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108317</v>
      </c>
      <c r="J44" s="59">
        <f t="shared" si="8"/>
        <v>0</v>
      </c>
    </row>
    <row r="45" spans="1:10">
      <c r="A45" s="1">
        <v>201</v>
      </c>
      <c r="B45" s="15" t="s">
        <v>294</v>
      </c>
      <c r="C45" s="16">
        <v>90067</v>
      </c>
      <c r="D45" s="17"/>
      <c r="E45" s="16">
        <v>18250</v>
      </c>
      <c r="F45" s="17"/>
      <c r="G45" s="16"/>
      <c r="H45" s="17"/>
      <c r="I45" s="66">
        <f t="shared" si="7"/>
        <v>108317</v>
      </c>
      <c r="J45" s="67">
        <f t="shared" si="8"/>
        <v>0</v>
      </c>
    </row>
    <row r="46" spans="1:10">
      <c r="A46" s="1">
        <v>202</v>
      </c>
      <c r="B46" s="20" t="s">
        <v>295</v>
      </c>
      <c r="C46" s="50"/>
      <c r="D46" s="51"/>
      <c r="E46" s="50"/>
      <c r="F46" s="51"/>
      <c r="G46" s="50"/>
      <c r="H46" s="51"/>
      <c r="I46" s="68">
        <f t="shared" si="7"/>
        <v>0</v>
      </c>
      <c r="J46" s="69">
        <f t="shared" si="8"/>
        <v>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947315</v>
      </c>
      <c r="D47" s="59">
        <f t="shared" si="10"/>
        <v>0</v>
      </c>
      <c r="E47" s="58">
        <f t="shared" si="10"/>
        <v>40000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987315</v>
      </c>
      <c r="J47" s="59">
        <f t="shared" si="8"/>
        <v>0</v>
      </c>
    </row>
    <row r="48" spans="1:10">
      <c r="A48" s="1">
        <v>301</v>
      </c>
      <c r="B48" s="15" t="s">
        <v>294</v>
      </c>
      <c r="C48" s="16">
        <v>947315</v>
      </c>
      <c r="D48" s="17"/>
      <c r="E48" s="16">
        <v>40000</v>
      </c>
      <c r="F48" s="17"/>
      <c r="G48" s="16"/>
      <c r="H48" s="17"/>
      <c r="I48" s="66">
        <f t="shared" si="7"/>
        <v>987315</v>
      </c>
      <c r="J48" s="67">
        <f t="shared" si="8"/>
        <v>0</v>
      </c>
    </row>
    <row r="49" spans="1:10">
      <c r="A49" s="1">
        <v>302</v>
      </c>
      <c r="B49" s="20" t="s">
        <v>295</v>
      </c>
      <c r="C49" s="50"/>
      <c r="D49" s="51"/>
      <c r="E49" s="50"/>
      <c r="F49" s="51"/>
      <c r="G49" s="50"/>
      <c r="H49" s="51"/>
      <c r="I49" s="68">
        <f t="shared" si="7"/>
        <v>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92840</v>
      </c>
      <c r="D50" s="59">
        <f t="shared" si="11"/>
        <v>0</v>
      </c>
      <c r="E50" s="58">
        <f t="shared" si="11"/>
        <v>31380</v>
      </c>
      <c r="F50" s="60">
        <f t="shared" si="11"/>
        <v>31380</v>
      </c>
      <c r="G50" s="58">
        <f t="shared" si="11"/>
        <v>0</v>
      </c>
      <c r="H50" s="60">
        <f t="shared" si="11"/>
        <v>0</v>
      </c>
      <c r="I50" s="58">
        <f t="shared" si="7"/>
        <v>124220</v>
      </c>
      <c r="J50" s="59">
        <f t="shared" si="8"/>
        <v>31380</v>
      </c>
    </row>
    <row r="51" spans="1:10">
      <c r="A51" s="1">
        <v>401</v>
      </c>
      <c r="B51" s="15" t="s">
        <v>294</v>
      </c>
      <c r="C51" s="16">
        <v>92840</v>
      </c>
      <c r="D51" s="17"/>
      <c r="E51" s="16"/>
      <c r="F51" s="17"/>
      <c r="G51" s="16"/>
      <c r="H51" s="17"/>
      <c r="I51" s="66">
        <f t="shared" si="7"/>
        <v>92840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>
        <v>31380</v>
      </c>
      <c r="F52" s="51">
        <v>31380</v>
      </c>
      <c r="G52" s="50"/>
      <c r="H52" s="51"/>
      <c r="I52" s="68">
        <f t="shared" si="7"/>
        <v>31380</v>
      </c>
      <c r="J52" s="69">
        <f t="shared" si="8"/>
        <v>31380</v>
      </c>
    </row>
    <row r="53" spans="1:10" ht="31.5">
      <c r="A53" s="1">
        <v>500</v>
      </c>
      <c r="B53" s="57" t="s">
        <v>291</v>
      </c>
      <c r="C53" s="58">
        <f t="shared" ref="C53:H53" si="12">+C54+C55</f>
        <v>123546</v>
      </c>
      <c r="D53" s="59">
        <f t="shared" si="12"/>
        <v>0</v>
      </c>
      <c r="E53" s="58">
        <f t="shared" si="12"/>
        <v>64809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188355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v>123546</v>
      </c>
      <c r="D54" s="17"/>
      <c r="E54" s="16">
        <v>64809</v>
      </c>
      <c r="F54" s="17"/>
      <c r="G54" s="16"/>
      <c r="H54" s="17"/>
      <c r="I54" s="66">
        <f t="shared" si="7"/>
        <v>188355</v>
      </c>
      <c r="J54" s="67">
        <f t="shared" si="8"/>
        <v>0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372097</v>
      </c>
      <c r="F56" s="60">
        <f t="shared" si="13"/>
        <v>272097</v>
      </c>
      <c r="G56" s="58">
        <f t="shared" si="13"/>
        <v>0</v>
      </c>
      <c r="H56" s="60">
        <f t="shared" si="13"/>
        <v>0</v>
      </c>
      <c r="I56" s="58">
        <f t="shared" si="7"/>
        <v>372097</v>
      </c>
      <c r="J56" s="59">
        <f t="shared" si="8"/>
        <v>272097</v>
      </c>
    </row>
    <row r="57" spans="1:10">
      <c r="A57" s="1">
        <v>601</v>
      </c>
      <c r="B57" s="15" t="s">
        <v>294</v>
      </c>
      <c r="C57" s="16"/>
      <c r="D57" s="17"/>
      <c r="E57" s="16">
        <v>342844</v>
      </c>
      <c r="F57" s="17">
        <v>242844</v>
      </c>
      <c r="G57" s="16"/>
      <c r="H57" s="17"/>
      <c r="I57" s="66">
        <f t="shared" si="7"/>
        <v>342844</v>
      </c>
      <c r="J57" s="67">
        <f t="shared" si="8"/>
        <v>242844</v>
      </c>
    </row>
    <row r="58" spans="1:10">
      <c r="A58" s="1">
        <v>602</v>
      </c>
      <c r="B58" s="20" t="s">
        <v>295</v>
      </c>
      <c r="C58" s="50"/>
      <c r="D58" s="51"/>
      <c r="E58" s="50">
        <v>29253</v>
      </c>
      <c r="F58" s="51">
        <v>29253</v>
      </c>
      <c r="G58" s="50"/>
      <c r="H58" s="51"/>
      <c r="I58" s="68">
        <f t="shared" si="7"/>
        <v>29253</v>
      </c>
      <c r="J58" s="69">
        <f t="shared" si="8"/>
        <v>29253</v>
      </c>
    </row>
    <row r="59" spans="1:10" ht="31.5">
      <c r="A59" s="1">
        <v>700</v>
      </c>
      <c r="B59" s="57" t="s">
        <v>293</v>
      </c>
      <c r="C59" s="58">
        <f t="shared" ref="C59:H59" si="14">+C60+C61</f>
        <v>43070</v>
      </c>
      <c r="D59" s="59">
        <f t="shared" si="14"/>
        <v>619</v>
      </c>
      <c r="E59" s="58">
        <f t="shared" si="14"/>
        <v>0</v>
      </c>
      <c r="F59" s="60">
        <f t="shared" si="14"/>
        <v>0</v>
      </c>
      <c r="G59" s="58">
        <f t="shared" si="14"/>
        <v>0</v>
      </c>
      <c r="H59" s="60">
        <f t="shared" si="14"/>
        <v>0</v>
      </c>
      <c r="I59" s="58">
        <f t="shared" si="7"/>
        <v>43070</v>
      </c>
      <c r="J59" s="59">
        <f t="shared" si="8"/>
        <v>619</v>
      </c>
    </row>
    <row r="60" spans="1:10">
      <c r="A60" s="1">
        <v>701</v>
      </c>
      <c r="B60" s="15" t="s">
        <v>294</v>
      </c>
      <c r="C60" s="16">
        <v>43070</v>
      </c>
      <c r="D60" s="17">
        <v>619</v>
      </c>
      <c r="E60" s="16"/>
      <c r="F60" s="17"/>
      <c r="G60" s="16"/>
      <c r="H60" s="17"/>
      <c r="I60" s="66">
        <f t="shared" si="7"/>
        <v>43070</v>
      </c>
      <c r="J60" s="67">
        <f t="shared" si="8"/>
        <v>619</v>
      </c>
    </row>
    <row r="61" spans="1:10">
      <c r="A61" s="1">
        <v>702</v>
      </c>
      <c r="B61" s="20" t="s">
        <v>295</v>
      </c>
      <c r="C61" s="50"/>
      <c r="D61" s="51"/>
      <c r="E61" s="50"/>
      <c r="F61" s="51"/>
      <c r="G61" s="50"/>
      <c r="H61" s="51"/>
      <c r="I61" s="68">
        <f t="shared" si="7"/>
        <v>0</v>
      </c>
      <c r="J61" s="69">
        <f t="shared" si="8"/>
        <v>0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173119</v>
      </c>
      <c r="F62" s="60">
        <f t="shared" si="15"/>
        <v>143119</v>
      </c>
      <c r="G62" s="58">
        <f t="shared" si="15"/>
        <v>0</v>
      </c>
      <c r="H62" s="60">
        <f t="shared" si="15"/>
        <v>0</v>
      </c>
      <c r="I62" s="58">
        <f t="shared" si="7"/>
        <v>173119</v>
      </c>
      <c r="J62" s="59">
        <f t="shared" si="8"/>
        <v>143119</v>
      </c>
    </row>
    <row r="63" spans="1:10">
      <c r="A63" s="1">
        <v>801</v>
      </c>
      <c r="B63" s="15" t="s">
        <v>294</v>
      </c>
      <c r="C63" s="16"/>
      <c r="D63" s="17"/>
      <c r="E63" s="16">
        <v>173119</v>
      </c>
      <c r="F63" s="17">
        <v>143119</v>
      </c>
      <c r="G63" s="16"/>
      <c r="H63" s="17"/>
      <c r="I63" s="66">
        <f t="shared" si="7"/>
        <v>173119</v>
      </c>
      <c r="J63" s="67">
        <f t="shared" si="8"/>
        <v>143119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v>29345</v>
      </c>
      <c r="D68" s="145">
        <v>29345</v>
      </c>
      <c r="E68" s="144"/>
      <c r="F68" s="146"/>
      <c r="G68" s="144"/>
      <c r="H68" s="146"/>
      <c r="I68" s="58">
        <f t="shared" si="7"/>
        <v>29345</v>
      </c>
      <c r="J68" s="59">
        <f t="shared" si="8"/>
        <v>29345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1524785</v>
      </c>
      <c r="D70" s="63">
        <f t="shared" si="17"/>
        <v>29964</v>
      </c>
      <c r="E70" s="64">
        <f t="shared" si="17"/>
        <v>1127896</v>
      </c>
      <c r="F70" s="65">
        <f t="shared" si="17"/>
        <v>547618</v>
      </c>
      <c r="G70" s="64">
        <f t="shared" si="17"/>
        <v>0</v>
      </c>
      <c r="H70" s="65">
        <f t="shared" si="17"/>
        <v>0</v>
      </c>
      <c r="I70" s="62">
        <f t="shared" si="7"/>
        <v>2652681</v>
      </c>
      <c r="J70" s="63">
        <f t="shared" si="8"/>
        <v>577582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3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errorStyle="warning" operator="greaterThanOrEqual" allowBlank="1" showInputMessage="1" showErrorMessage="1" error="Въвежда се цяло положително число!" sqref="C28:F33 C26:F26 C15:F24 C11:F13 C9:F9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H325" sqref="H325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44651</v>
      </c>
      <c r="C325" s="130"/>
    </row>
    <row r="326" spans="1:3" s="129" customFormat="1" ht="14.25">
      <c r="A326" s="130"/>
      <c r="B326" s="131">
        <v>44742</v>
      </c>
      <c r="C326" s="130"/>
    </row>
    <row r="327" spans="1:3" s="129" customFormat="1" ht="14.25">
      <c r="A327" s="130"/>
      <c r="B327" s="131">
        <v>44834</v>
      </c>
      <c r="C327" s="130"/>
    </row>
    <row r="328" spans="1:3" s="129" customFormat="1" ht="14.25">
      <c r="A328" s="130"/>
      <c r="B328" s="131">
        <v>44926</v>
      </c>
      <c r="C328" s="130"/>
    </row>
  </sheetData>
  <sheetProtection password="DCF3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User</cp:lastModifiedBy>
  <cp:lastPrinted>2021-11-22T13:02:31Z</cp:lastPrinted>
  <dcterms:created xsi:type="dcterms:W3CDTF">2021-11-19T12:26:58Z</dcterms:created>
  <dcterms:modified xsi:type="dcterms:W3CDTF">2022-07-12T12:01:18Z</dcterms:modified>
</cp:coreProperties>
</file>